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2257\"/>
    </mc:Choice>
  </mc:AlternateContent>
  <xr:revisionPtr revIDLastSave="0" documentId="8_{BB237ABB-D45C-43AA-B523-2A389CB741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9-2030" sheetId="1" r:id="rId1"/>
  </sheets>
  <definedNames>
    <definedName name="_xlnm._FilterDatabase" localSheetId="0" hidden="1">'2019-2030'!$A$4:$K$79</definedName>
    <definedName name="_xlnm.Print_Titles" localSheetId="0">'2019-2030'!$4:$8</definedName>
    <definedName name="_xlnm.Print_Area" localSheetId="0">'2019-2030'!$A$1:$K$79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2" i="1" l="1"/>
  <c r="E62" i="1" s="1"/>
  <c r="F51" i="1"/>
  <c r="E51" i="1" s="1"/>
  <c r="F54" i="1"/>
  <c r="E54" i="1" s="1"/>
  <c r="F12" i="1"/>
  <c r="E36" i="1"/>
  <c r="F33" i="1"/>
  <c r="E33" i="1" s="1"/>
  <c r="F59" i="1" l="1"/>
  <c r="E59" i="1" s="1"/>
  <c r="F30" i="1"/>
  <c r="E30" i="1" s="1"/>
  <c r="E12" i="1"/>
  <c r="F9" i="1" l="1"/>
  <c r="E9" i="1" s="1"/>
  <c r="E56" i="1" l="1"/>
  <c r="E55" i="1"/>
  <c r="E64" i="1" l="1"/>
  <c r="E63" i="1"/>
  <c r="E61" i="1"/>
  <c r="E60" i="1"/>
  <c r="E49" i="1" l="1"/>
  <c r="E48" i="1"/>
  <c r="E35" i="1"/>
  <c r="E34" i="1"/>
  <c r="E28" i="1"/>
  <c r="E27" i="1"/>
  <c r="E25" i="1"/>
  <c r="E24" i="1"/>
  <c r="E10" i="1" l="1"/>
  <c r="E11" i="1"/>
  <c r="E13" i="1"/>
  <c r="E14" i="1"/>
</calcChain>
</file>

<file path=xl/sharedStrings.xml><?xml version="1.0" encoding="utf-8"?>
<sst xmlns="http://schemas.openxmlformats.org/spreadsheetml/2006/main" count="175" uniqueCount="38">
  <si>
    <t>Таблица 2</t>
  </si>
  <si>
    <t>№ п/п</t>
  </si>
  <si>
    <t>Мероприятия муниципальной программы</t>
  </si>
  <si>
    <t>Ответственный исполнитель /соисполнитель</t>
  </si>
  <si>
    <t>Источник финансирования</t>
  </si>
  <si>
    <t>всего</t>
  </si>
  <si>
    <t>2020 год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</si>
  <si>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</si>
  <si>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</si>
  <si>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</si>
  <si>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</si>
  <si>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</si>
  <si>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Перечень основных мероприятий муниципальной программы </t>
  </si>
  <si>
    <t>средства поселений</t>
  </si>
  <si>
    <t>2021 год</t>
  </si>
  <si>
    <t>2022 год</t>
  </si>
  <si>
    <t>2023 год</t>
  </si>
  <si>
    <t>2024 год</t>
  </si>
  <si>
    <t>2025-2030 год</t>
  </si>
  <si>
    <t xml:space="preserve">Финансовые затраты </t>
  </si>
  <si>
    <t>Комитет по земельным ресурсам администрации Нефтеюганского района</t>
  </si>
  <si>
    <t>1.</t>
  </si>
  <si>
    <t>2.</t>
  </si>
  <si>
    <t>Департамент строительства и жилищно-коммунального комплекса администрации Нефтеюганского района</t>
  </si>
  <si>
    <t>-</t>
  </si>
  <si>
    <t>3.</t>
  </si>
  <si>
    <t xml:space="preserve">на реализацию (тыс.рублей)  </t>
  </si>
  <si>
    <t>в том числе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</si>
  <si>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</si>
  <si>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</si>
  <si>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</si>
  <si>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</si>
  <si>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Ответственный исполнитель 
(Комитет по земельным ресурсам администрации Нефтеюганского района)</t>
  </si>
  <si>
    <t>Соисполнитель 1 (Департамент строительства и жилищно-коммунального комплекса администрации Нефтеюганского района)</t>
  </si>
  <si>
    <t>Соисполнитель 2 (Комитет по земельным ресурсам администрации Нефтеюганского района)</t>
  </si>
  <si>
    <t>Проведение встреч с представителями садоводческих или огороднических некоммерческих товариществ</t>
  </si>
  <si>
    <t>Предоставление субсидий садоводческим или огородническим некоммерческим товариществам на возмещение части затрат  в связи с  выполнением работ по инженерным изысканиям территории таких товариществ</t>
  </si>
  <si>
    <t>Предоставление субсидии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 до ближайшего земельного участка, предназначенного для ведения садоводства или огородничества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</si>
</sst>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0_р_._-;\-* #,##0.00_р_._-;_-* &quot;-&quot;?_р_._-;_-@_-"/>
    <numFmt numFmtId="167" formatCode="_-* #,##0.00000\ _₽_-;\-* #,##0.00000\ _₽_-;_-* &quot;-&quot;?????\ _₽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0">
    <xf numFmtId="0" fontId="0" fillId="0" borderId="0" xfId="0"/>
    <xf numFmtId="3" fontId="1" fillId="0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vertical="center" wrapText="1"/>
    </xf>
    <xf numFmtId="0" fontId="4" fillId="0" borderId="0" xfId="0" applyFont="1" applyFill="1"/>
    <xf numFmtId="166" fontId="3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/>
    <xf numFmtId="0" fontId="6" fillId="0" borderId="0" xfId="0" applyFont="1" applyFill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64" fontId="7" fillId="0" borderId="1" xfId="1" applyFont="1" applyFill="1" applyBorder="1" applyAlignment="1">
      <alignment horizontal="left" vertical="center" wrapText="1"/>
    </xf>
    <xf numFmtId="164" fontId="1" fillId="0" borderId="1" xfId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/>
    <xf numFmtId="3" fontId="9" fillId="0" borderId="0" xfId="0" applyNumberFormat="1" applyFont="1" applyFill="1" applyAlignment="1">
      <alignment horizontal="center" vertical="center"/>
    </xf>
    <xf numFmtId="166" fontId="1" fillId="0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/>
    <xf numFmtId="165" fontId="4" fillId="0" borderId="0" xfId="0" applyNumberFormat="1" applyFont="1" applyFill="1"/>
    <xf numFmtId="166" fontId="1" fillId="0" borderId="0" xfId="0" applyNumberFormat="1" applyFont="1" applyFill="1" applyBorder="1" applyAlignment="1">
      <alignment horizontal="right" vertical="center" wrapText="1"/>
    </xf>
    <xf numFmtId="164" fontId="1" fillId="0" borderId="1" xfId="1" applyFont="1" applyFill="1" applyBorder="1" applyAlignment="1">
      <alignment horizontal="center" vertical="top" wrapText="1"/>
    </xf>
    <xf numFmtId="167" fontId="7" fillId="0" borderId="1" xfId="1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1" fillId="0" borderId="1" xfId="1" applyNumberFormat="1" applyFont="1" applyFill="1" applyBorder="1" applyAlignment="1">
      <alignment horizontal="right" vertical="center" wrapText="1"/>
    </xf>
    <xf numFmtId="167" fontId="1" fillId="2" borderId="1" xfId="1" applyNumberFormat="1" applyFont="1" applyFill="1" applyBorder="1" applyAlignment="1">
      <alignment horizontal="right" vertical="center" wrapText="1"/>
    </xf>
    <xf numFmtId="164" fontId="1" fillId="0" borderId="7" xfId="1" applyFont="1" applyFill="1" applyBorder="1" applyAlignment="1">
      <alignment horizontal="left" vertical="top" wrapText="1"/>
    </xf>
    <xf numFmtId="164" fontId="1" fillId="0" borderId="8" xfId="1" applyFont="1" applyFill="1" applyBorder="1" applyAlignment="1">
      <alignment horizontal="left" vertical="top" wrapText="1"/>
    </xf>
    <xf numFmtId="164" fontId="1" fillId="0" borderId="9" xfId="1" applyFont="1" applyFill="1" applyBorder="1" applyAlignment="1">
      <alignment horizontal="left" vertical="top" wrapText="1"/>
    </xf>
    <xf numFmtId="164" fontId="1" fillId="0" borderId="10" xfId="1" applyFont="1" applyFill="1" applyBorder="1" applyAlignment="1">
      <alignment horizontal="left" vertical="top" wrapText="1"/>
    </xf>
    <xf numFmtId="164" fontId="1" fillId="0" borderId="11" xfId="1" applyFont="1" applyFill="1" applyBorder="1" applyAlignment="1">
      <alignment horizontal="left" vertical="top" wrapText="1"/>
    </xf>
    <xf numFmtId="164" fontId="1" fillId="0" borderId="12" xfId="1" applyFont="1" applyFill="1" applyBorder="1" applyAlignment="1">
      <alignment horizontal="left" vertical="top" wrapText="1"/>
    </xf>
    <xf numFmtId="164" fontId="1" fillId="0" borderId="3" xfId="1" applyFont="1" applyFill="1" applyBorder="1" applyAlignment="1">
      <alignment horizontal="center" vertical="top" wrapText="1"/>
    </xf>
    <xf numFmtId="164" fontId="1" fillId="0" borderId="2" xfId="1" applyFont="1" applyFill="1" applyBorder="1" applyAlignment="1">
      <alignment horizontal="center" vertical="top" wrapText="1"/>
    </xf>
    <xf numFmtId="164" fontId="1" fillId="0" borderId="4" xfId="1" applyFont="1" applyFill="1" applyBorder="1" applyAlignment="1">
      <alignment horizontal="center" vertical="top" wrapText="1"/>
    </xf>
    <xf numFmtId="164" fontId="1" fillId="0" borderId="13" xfId="1" applyFont="1" applyFill="1" applyBorder="1" applyAlignment="1">
      <alignment horizontal="left" vertical="top" wrapText="1"/>
    </xf>
    <xf numFmtId="164" fontId="1" fillId="0" borderId="5" xfId="1" applyFont="1" applyFill="1" applyBorder="1" applyAlignment="1">
      <alignment horizontal="left" vertical="top" wrapText="1"/>
    </xf>
    <xf numFmtId="167" fontId="1" fillId="0" borderId="3" xfId="1" applyNumberFormat="1" applyFont="1" applyFill="1" applyBorder="1" applyAlignment="1">
      <alignment horizontal="center" vertical="center" wrapText="1"/>
    </xf>
    <xf numFmtId="167" fontId="1" fillId="0" borderId="2" xfId="1" applyNumberFormat="1" applyFont="1" applyFill="1" applyBorder="1" applyAlignment="1">
      <alignment horizontal="center" vertical="center" wrapText="1"/>
    </xf>
    <xf numFmtId="167" fontId="1" fillId="0" borderId="4" xfId="1" applyNumberFormat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164" fontId="1" fillId="0" borderId="3" xfId="1" applyFont="1" applyFill="1" applyBorder="1" applyAlignment="1">
      <alignment vertical="top" wrapText="1"/>
    </xf>
    <xf numFmtId="164" fontId="1" fillId="0" borderId="2" xfId="1" applyFont="1" applyFill="1" applyBorder="1" applyAlignment="1">
      <alignment vertical="top" wrapText="1"/>
    </xf>
    <xf numFmtId="164" fontId="1" fillId="0" borderId="4" xfId="1" applyFont="1" applyFill="1" applyBorder="1" applyAlignment="1">
      <alignment vertical="top" wrapText="1"/>
    </xf>
    <xf numFmtId="164" fontId="7" fillId="0" borderId="7" xfId="1" applyFont="1" applyFill="1" applyBorder="1" applyAlignment="1">
      <alignment horizontal="center" vertical="top" wrapText="1"/>
    </xf>
    <xf numFmtId="164" fontId="7" fillId="0" borderId="8" xfId="1" applyFont="1" applyFill="1" applyBorder="1" applyAlignment="1">
      <alignment horizontal="center" vertical="top" wrapText="1"/>
    </xf>
    <xf numFmtId="164" fontId="7" fillId="0" borderId="9" xfId="1" applyFont="1" applyFill="1" applyBorder="1" applyAlignment="1">
      <alignment horizontal="center" vertical="top" wrapText="1"/>
    </xf>
    <xf numFmtId="164" fontId="7" fillId="0" borderId="10" xfId="1" applyFont="1" applyFill="1" applyBorder="1" applyAlignment="1">
      <alignment horizontal="center" vertical="top" wrapText="1"/>
    </xf>
    <xf numFmtId="164" fontId="7" fillId="0" borderId="11" xfId="1" applyFont="1" applyFill="1" applyBorder="1" applyAlignment="1">
      <alignment horizontal="center" vertical="top" wrapText="1"/>
    </xf>
    <xf numFmtId="164" fontId="7" fillId="0" borderId="12" xfId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top"/>
    </xf>
    <xf numFmtId="0" fontId="7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9"/>
  <sheetViews>
    <sheetView tabSelected="1" view="pageBreakPreview" zoomScale="90" zoomScaleNormal="100" zoomScaleSheetLayoutView="90" workbookViewId="0">
      <pane xSplit="4" ySplit="7" topLeftCell="E8" activePane="bottomRight" state="frozen"/>
      <selection pane="topRight" activeCell="E1" sqref="E1"/>
      <selection pane="bottomLeft" activeCell="A7" sqref="A7"/>
      <selection pane="bottomRight" activeCell="F12" sqref="F12"/>
    </sheetView>
  </sheetViews>
  <sheetFormatPr defaultColWidth="9.140625" defaultRowHeight="15.75" x14ac:dyDescent="0.25"/>
  <cols>
    <col min="1" max="1" width="7.7109375" style="19" customWidth="1"/>
    <col min="2" max="2" width="43.28515625" style="20" customWidth="1"/>
    <col min="3" max="3" width="24" style="19" customWidth="1"/>
    <col min="4" max="4" width="22.28515625" style="21" customWidth="1"/>
    <col min="5" max="5" width="17.42578125" style="22" bestFit="1" customWidth="1"/>
    <col min="6" max="10" width="16.28515625" style="11" bestFit="1" customWidth="1"/>
    <col min="11" max="11" width="17.42578125" style="11" bestFit="1" customWidth="1"/>
    <col min="12" max="12" width="16" style="2" bestFit="1" customWidth="1"/>
    <col min="13" max="13" width="19.28515625" style="2" customWidth="1"/>
    <col min="14" max="14" width="18.28515625" style="2" customWidth="1"/>
    <col min="15" max="15" width="9.140625" style="2"/>
    <col min="16" max="16" width="18" style="2" bestFit="1" customWidth="1"/>
    <col min="17" max="16384" width="9.140625" style="2"/>
  </cols>
  <sheetData>
    <row r="1" spans="1:11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s="3" customFormat="1" x14ac:dyDescent="0.25">
      <c r="A2" s="62" t="s">
        <v>12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s="3" customFormat="1" x14ac:dyDescent="0.25">
      <c r="A3" s="12"/>
      <c r="B3" s="13"/>
      <c r="C3" s="12"/>
      <c r="D3" s="14"/>
      <c r="E3" s="15"/>
      <c r="F3" s="1"/>
      <c r="G3" s="1"/>
      <c r="H3" s="1"/>
      <c r="I3" s="1"/>
      <c r="J3" s="1"/>
      <c r="K3" s="1"/>
    </row>
    <row r="4" spans="1:11" s="4" customFormat="1" ht="15.75" customHeight="1" x14ac:dyDescent="0.25">
      <c r="A4" s="63" t="s">
        <v>1</v>
      </c>
      <c r="B4" s="65" t="s">
        <v>2</v>
      </c>
      <c r="C4" s="63" t="s">
        <v>3</v>
      </c>
      <c r="D4" s="63" t="s">
        <v>4</v>
      </c>
      <c r="E4" s="64" t="s">
        <v>19</v>
      </c>
      <c r="F4" s="64"/>
      <c r="G4" s="64"/>
      <c r="H4" s="64"/>
      <c r="I4" s="64"/>
      <c r="J4" s="64"/>
      <c r="K4" s="64"/>
    </row>
    <row r="5" spans="1:11" s="4" customFormat="1" x14ac:dyDescent="0.25">
      <c r="A5" s="63"/>
      <c r="B5" s="66"/>
      <c r="C5" s="63"/>
      <c r="D5" s="63"/>
      <c r="E5" s="64" t="s">
        <v>5</v>
      </c>
      <c r="F5" s="64" t="s">
        <v>26</v>
      </c>
      <c r="G5" s="64"/>
      <c r="H5" s="64"/>
      <c r="I5" s="64"/>
      <c r="J5" s="64"/>
      <c r="K5" s="64"/>
    </row>
    <row r="6" spans="1:11" s="4" customFormat="1" x14ac:dyDescent="0.25">
      <c r="A6" s="63"/>
      <c r="B6" s="66"/>
      <c r="C6" s="63"/>
      <c r="D6" s="63"/>
      <c r="E6" s="64"/>
      <c r="F6" s="68" t="s">
        <v>27</v>
      </c>
      <c r="G6" s="68"/>
      <c r="H6" s="68"/>
      <c r="I6" s="68"/>
      <c r="J6" s="68"/>
      <c r="K6" s="69"/>
    </row>
    <row r="7" spans="1:11" s="4" customFormat="1" x14ac:dyDescent="0.25">
      <c r="A7" s="63"/>
      <c r="B7" s="67"/>
      <c r="C7" s="63"/>
      <c r="D7" s="63"/>
      <c r="E7" s="64"/>
      <c r="F7" s="10" t="s">
        <v>6</v>
      </c>
      <c r="G7" s="10" t="s">
        <v>14</v>
      </c>
      <c r="H7" s="10" t="s">
        <v>15</v>
      </c>
      <c r="I7" s="10" t="s">
        <v>16</v>
      </c>
      <c r="J7" s="10" t="s">
        <v>17</v>
      </c>
      <c r="K7" s="10" t="s">
        <v>18</v>
      </c>
    </row>
    <row r="8" spans="1:11" s="9" customFormat="1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7</v>
      </c>
      <c r="G8" s="16">
        <v>8</v>
      </c>
      <c r="H8" s="16">
        <v>9</v>
      </c>
      <c r="I8" s="16">
        <v>10</v>
      </c>
      <c r="J8" s="16">
        <v>11</v>
      </c>
      <c r="K8" s="16">
        <v>12</v>
      </c>
    </row>
    <row r="9" spans="1:11" ht="15.6" customHeight="1" x14ac:dyDescent="0.25">
      <c r="A9" s="38" t="s">
        <v>21</v>
      </c>
      <c r="B9" s="52" t="s">
        <v>36</v>
      </c>
      <c r="C9" s="38" t="s">
        <v>20</v>
      </c>
      <c r="D9" s="17" t="s">
        <v>5</v>
      </c>
      <c r="E9" s="28">
        <f>(F9+G9+H9)</f>
        <v>3500</v>
      </c>
      <c r="F9" s="29">
        <f>(F15+F14+F13+F12+F11)</f>
        <v>500</v>
      </c>
      <c r="G9" s="28">
        <v>1500</v>
      </c>
      <c r="H9" s="28">
        <v>1500</v>
      </c>
      <c r="I9" s="28">
        <v>0</v>
      </c>
      <c r="J9" s="28">
        <v>0</v>
      </c>
      <c r="K9" s="28">
        <v>0</v>
      </c>
    </row>
    <row r="10" spans="1:11" s="5" customFormat="1" ht="31.5" x14ac:dyDescent="0.25">
      <c r="A10" s="39"/>
      <c r="B10" s="53"/>
      <c r="C10" s="39"/>
      <c r="D10" s="18" t="s">
        <v>7</v>
      </c>
      <c r="E10" s="30">
        <f>SUM(F10:K10)</f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</row>
    <row r="11" spans="1:11" ht="31.5" x14ac:dyDescent="0.25">
      <c r="A11" s="39"/>
      <c r="B11" s="53"/>
      <c r="C11" s="39"/>
      <c r="D11" s="18" t="s">
        <v>8</v>
      </c>
      <c r="E11" s="30">
        <f>SUM(F11:K11)</f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</row>
    <row r="12" spans="1:11" x14ac:dyDescent="0.25">
      <c r="A12" s="39"/>
      <c r="B12" s="53"/>
      <c r="C12" s="39"/>
      <c r="D12" s="18" t="s">
        <v>9</v>
      </c>
      <c r="E12" s="30">
        <f>(F12+G12+H12)</f>
        <v>3500</v>
      </c>
      <c r="F12" s="31">
        <f>1500-1000</f>
        <v>500</v>
      </c>
      <c r="G12" s="30">
        <v>1500</v>
      </c>
      <c r="H12" s="30">
        <v>1500</v>
      </c>
      <c r="I12" s="30">
        <v>0</v>
      </c>
      <c r="J12" s="30">
        <v>0</v>
      </c>
      <c r="K12" s="30">
        <v>0</v>
      </c>
    </row>
    <row r="13" spans="1:11" ht="46.9" customHeight="1" x14ac:dyDescent="0.25">
      <c r="A13" s="39"/>
      <c r="B13" s="53"/>
      <c r="C13" s="39"/>
      <c r="D13" s="18" t="s">
        <v>11</v>
      </c>
      <c r="E13" s="30">
        <f>SUM(F13:K13)</f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</row>
    <row r="14" spans="1:11" x14ac:dyDescent="0.25">
      <c r="A14" s="39"/>
      <c r="B14" s="53"/>
      <c r="C14" s="39"/>
      <c r="D14" s="18" t="s">
        <v>13</v>
      </c>
      <c r="E14" s="30">
        <f>SUM(F14:K14)</f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</row>
    <row r="15" spans="1:11" x14ac:dyDescent="0.25">
      <c r="A15" s="40"/>
      <c r="B15" s="54"/>
      <c r="C15" s="40"/>
      <c r="D15" s="18" t="s">
        <v>10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</row>
    <row r="16" spans="1:11" ht="15.75" customHeight="1" x14ac:dyDescent="0.25">
      <c r="A16" s="38" t="s">
        <v>22</v>
      </c>
      <c r="B16" s="49" t="s">
        <v>37</v>
      </c>
      <c r="C16" s="38" t="s">
        <v>23</v>
      </c>
      <c r="D16" s="17" t="s">
        <v>5</v>
      </c>
      <c r="E16" s="28">
        <v>10500</v>
      </c>
      <c r="F16" s="28">
        <v>0</v>
      </c>
      <c r="G16" s="28">
        <v>2000</v>
      </c>
      <c r="H16" s="28">
        <v>1000</v>
      </c>
      <c r="I16" s="28">
        <v>1000</v>
      </c>
      <c r="J16" s="28">
        <v>1000</v>
      </c>
      <c r="K16" s="28">
        <v>5500</v>
      </c>
    </row>
    <row r="17" spans="1:12" ht="15.75" customHeight="1" x14ac:dyDescent="0.25">
      <c r="A17" s="39"/>
      <c r="B17" s="50"/>
      <c r="C17" s="39"/>
      <c r="D17" s="18" t="s">
        <v>7</v>
      </c>
      <c r="E17" s="30" t="s">
        <v>24</v>
      </c>
      <c r="F17" s="30" t="s">
        <v>24</v>
      </c>
      <c r="G17" s="30" t="s">
        <v>24</v>
      </c>
      <c r="H17" s="30" t="s">
        <v>24</v>
      </c>
      <c r="I17" s="30" t="s">
        <v>24</v>
      </c>
      <c r="J17" s="30" t="s">
        <v>24</v>
      </c>
      <c r="K17" s="30" t="s">
        <v>24</v>
      </c>
    </row>
    <row r="18" spans="1:12" ht="15.75" customHeight="1" x14ac:dyDescent="0.25">
      <c r="A18" s="39"/>
      <c r="B18" s="50"/>
      <c r="C18" s="39"/>
      <c r="D18" s="18" t="s">
        <v>8</v>
      </c>
      <c r="E18" s="30" t="s">
        <v>24</v>
      </c>
      <c r="F18" s="30" t="s">
        <v>24</v>
      </c>
      <c r="G18" s="30" t="s">
        <v>24</v>
      </c>
      <c r="H18" s="30" t="s">
        <v>24</v>
      </c>
      <c r="I18" s="30" t="s">
        <v>24</v>
      </c>
      <c r="J18" s="30" t="s">
        <v>24</v>
      </c>
      <c r="K18" s="30" t="s">
        <v>24</v>
      </c>
    </row>
    <row r="19" spans="1:12" x14ac:dyDescent="0.25">
      <c r="A19" s="39"/>
      <c r="B19" s="50"/>
      <c r="C19" s="39"/>
      <c r="D19" s="18" t="s">
        <v>9</v>
      </c>
      <c r="E19" s="30" t="s">
        <v>24</v>
      </c>
      <c r="F19" s="30" t="s">
        <v>24</v>
      </c>
      <c r="G19" s="30" t="s">
        <v>24</v>
      </c>
      <c r="H19" s="30" t="s">
        <v>24</v>
      </c>
      <c r="I19" s="30" t="s">
        <v>24</v>
      </c>
      <c r="J19" s="30" t="s">
        <v>24</v>
      </c>
      <c r="K19" s="30" t="s">
        <v>24</v>
      </c>
    </row>
    <row r="20" spans="1:12" ht="63" x14ac:dyDescent="0.25">
      <c r="A20" s="39"/>
      <c r="B20" s="50"/>
      <c r="C20" s="39"/>
      <c r="D20" s="18" t="s">
        <v>11</v>
      </c>
      <c r="E20" s="30" t="s">
        <v>24</v>
      </c>
      <c r="F20" s="30" t="s">
        <v>24</v>
      </c>
      <c r="G20" s="30" t="s">
        <v>24</v>
      </c>
      <c r="H20" s="30" t="s">
        <v>24</v>
      </c>
      <c r="I20" s="30" t="s">
        <v>24</v>
      </c>
      <c r="J20" s="30" t="s">
        <v>24</v>
      </c>
      <c r="K20" s="30" t="s">
        <v>24</v>
      </c>
    </row>
    <row r="21" spans="1:12" ht="36.75" customHeight="1" x14ac:dyDescent="0.25">
      <c r="A21" s="39"/>
      <c r="B21" s="50"/>
      <c r="C21" s="39"/>
      <c r="D21" s="18" t="s">
        <v>13</v>
      </c>
      <c r="E21" s="30" t="s">
        <v>24</v>
      </c>
      <c r="F21" s="30" t="s">
        <v>24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</row>
    <row r="22" spans="1:12" ht="73.5" customHeight="1" x14ac:dyDescent="0.25">
      <c r="A22" s="40"/>
      <c r="B22" s="51"/>
      <c r="C22" s="40"/>
      <c r="D22" s="18" t="s">
        <v>10</v>
      </c>
      <c r="E22" s="30">
        <v>10500</v>
      </c>
      <c r="F22" s="30">
        <v>0</v>
      </c>
      <c r="G22" s="30">
        <v>2000</v>
      </c>
      <c r="H22" s="30">
        <v>1000</v>
      </c>
      <c r="I22" s="30">
        <v>1000</v>
      </c>
      <c r="J22" s="30">
        <v>1000</v>
      </c>
      <c r="K22" s="30">
        <v>5500</v>
      </c>
    </row>
    <row r="23" spans="1:12" s="5" customFormat="1" ht="42" customHeight="1" x14ac:dyDescent="0.25">
      <c r="A23" s="38" t="s">
        <v>25</v>
      </c>
      <c r="B23" s="52" t="s">
        <v>35</v>
      </c>
      <c r="C23" s="38" t="s">
        <v>20</v>
      </c>
      <c r="D23" s="17" t="s">
        <v>5</v>
      </c>
      <c r="E23" s="28" t="s">
        <v>24</v>
      </c>
      <c r="F23" s="28" t="s">
        <v>24</v>
      </c>
      <c r="G23" s="28" t="s">
        <v>24</v>
      </c>
      <c r="H23" s="28" t="s">
        <v>24</v>
      </c>
      <c r="I23" s="28">
        <v>0</v>
      </c>
      <c r="J23" s="28">
        <v>0</v>
      </c>
      <c r="K23" s="28">
        <v>0</v>
      </c>
    </row>
    <row r="24" spans="1:12" ht="42" customHeight="1" x14ac:dyDescent="0.25">
      <c r="A24" s="39"/>
      <c r="B24" s="53"/>
      <c r="C24" s="39"/>
      <c r="D24" s="18" t="s">
        <v>7</v>
      </c>
      <c r="E24" s="30">
        <f>SUM(F24:K24)</f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</row>
    <row r="25" spans="1:12" ht="42" customHeight="1" x14ac:dyDescent="0.25">
      <c r="A25" s="39"/>
      <c r="B25" s="53"/>
      <c r="C25" s="39"/>
      <c r="D25" s="18" t="s">
        <v>8</v>
      </c>
      <c r="E25" s="30">
        <f>SUM(F25:K25)</f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</row>
    <row r="26" spans="1:12" ht="42" customHeight="1" x14ac:dyDescent="0.25">
      <c r="A26" s="39"/>
      <c r="B26" s="53"/>
      <c r="C26" s="39"/>
      <c r="D26" s="18" t="s">
        <v>9</v>
      </c>
      <c r="E26" s="30" t="s">
        <v>24</v>
      </c>
      <c r="F26" s="30" t="s">
        <v>24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</row>
    <row r="27" spans="1:12" ht="55.5" customHeight="1" x14ac:dyDescent="0.25">
      <c r="A27" s="39"/>
      <c r="B27" s="53"/>
      <c r="C27" s="39"/>
      <c r="D27" s="18" t="s">
        <v>11</v>
      </c>
      <c r="E27" s="30">
        <f>SUM(F27:K27)</f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4"/>
    </row>
    <row r="28" spans="1:12" ht="27" customHeight="1" x14ac:dyDescent="0.25">
      <c r="A28" s="39"/>
      <c r="B28" s="53"/>
      <c r="C28" s="39"/>
      <c r="D28" s="18" t="s">
        <v>13</v>
      </c>
      <c r="E28" s="30">
        <f>SUM(F28:K28)</f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4"/>
    </row>
    <row r="29" spans="1:12" ht="27" customHeight="1" x14ac:dyDescent="0.25">
      <c r="A29" s="40"/>
      <c r="B29" s="54"/>
      <c r="C29" s="40"/>
      <c r="D29" s="18" t="s">
        <v>10</v>
      </c>
      <c r="E29" s="30" t="s">
        <v>24</v>
      </c>
      <c r="F29" s="30">
        <v>0</v>
      </c>
      <c r="G29" s="30" t="s">
        <v>24</v>
      </c>
      <c r="H29" s="30" t="s">
        <v>24</v>
      </c>
      <c r="I29" s="30">
        <v>0</v>
      </c>
      <c r="J29" s="30">
        <v>0</v>
      </c>
      <c r="K29" s="30">
        <v>0</v>
      </c>
    </row>
    <row r="30" spans="1:12" s="5" customFormat="1" ht="15.6" customHeight="1" x14ac:dyDescent="0.25">
      <c r="A30" s="55" t="s">
        <v>28</v>
      </c>
      <c r="B30" s="56"/>
      <c r="C30" s="38"/>
      <c r="D30" s="17" t="s">
        <v>5</v>
      </c>
      <c r="E30" s="28">
        <f>(F30+G30+H30+I30+J30+K30)</f>
        <v>14000</v>
      </c>
      <c r="F30" s="28">
        <f>(F31+F32+F33+F34+F35+F36)</f>
        <v>500</v>
      </c>
      <c r="G30" s="28">
        <v>3500</v>
      </c>
      <c r="H30" s="28">
        <v>2500</v>
      </c>
      <c r="I30" s="28">
        <v>1000</v>
      </c>
      <c r="J30" s="28">
        <v>1000</v>
      </c>
      <c r="K30" s="28">
        <v>5500</v>
      </c>
    </row>
    <row r="31" spans="1:12" ht="15.6" customHeight="1" x14ac:dyDescent="0.25">
      <c r="A31" s="57"/>
      <c r="B31" s="58"/>
      <c r="C31" s="39"/>
      <c r="D31" s="17" t="s">
        <v>7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</row>
    <row r="32" spans="1:12" ht="31.15" customHeight="1" x14ac:dyDescent="0.25">
      <c r="A32" s="57"/>
      <c r="B32" s="58"/>
      <c r="C32" s="39"/>
      <c r="D32" s="17" t="s">
        <v>8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</row>
    <row r="33" spans="1:12" x14ac:dyDescent="0.25">
      <c r="A33" s="57"/>
      <c r="B33" s="58"/>
      <c r="C33" s="39"/>
      <c r="D33" s="17" t="s">
        <v>9</v>
      </c>
      <c r="E33" s="30">
        <f>(F33+G33+H33)</f>
        <v>3500</v>
      </c>
      <c r="F33" s="30">
        <f>(1500-1000)</f>
        <v>500</v>
      </c>
      <c r="G33" s="30">
        <v>1500</v>
      </c>
      <c r="H33" s="30">
        <v>1500</v>
      </c>
      <c r="I33" s="30">
        <v>0</v>
      </c>
      <c r="J33" s="30">
        <v>0</v>
      </c>
      <c r="K33" s="30">
        <v>0</v>
      </c>
    </row>
    <row r="34" spans="1:12" ht="68.45" customHeight="1" x14ac:dyDescent="0.25">
      <c r="A34" s="57"/>
      <c r="B34" s="58"/>
      <c r="C34" s="39"/>
      <c r="D34" s="17" t="s">
        <v>11</v>
      </c>
      <c r="E34" s="30">
        <f t="shared" ref="E34:E35" si="0">SUM(F34:K34)</f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4"/>
    </row>
    <row r="35" spans="1:12" ht="31.5" x14ac:dyDescent="0.25">
      <c r="A35" s="57"/>
      <c r="B35" s="58"/>
      <c r="C35" s="39"/>
      <c r="D35" s="17" t="s">
        <v>13</v>
      </c>
      <c r="E35" s="30">
        <f t="shared" si="0"/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</row>
    <row r="36" spans="1:12" ht="40.9" customHeight="1" x14ac:dyDescent="0.25">
      <c r="A36" s="59"/>
      <c r="B36" s="60"/>
      <c r="C36" s="40"/>
      <c r="D36" s="17" t="s">
        <v>10</v>
      </c>
      <c r="E36" s="30">
        <f>(F36+G36+H36+I36+J36+K36)</f>
        <v>10500</v>
      </c>
      <c r="F36" s="30">
        <v>0</v>
      </c>
      <c r="G36" s="30">
        <v>2000</v>
      </c>
      <c r="H36" s="30">
        <v>1000</v>
      </c>
      <c r="I36" s="30">
        <v>1000</v>
      </c>
      <c r="J36" s="30">
        <v>1000</v>
      </c>
      <c r="K36" s="30">
        <v>5500</v>
      </c>
    </row>
    <row r="37" spans="1:12" ht="15.6" customHeight="1" x14ac:dyDescent="0.25">
      <c r="A37" s="32" t="s">
        <v>29</v>
      </c>
      <c r="B37" s="33"/>
      <c r="C37" s="38"/>
      <c r="D37" s="46"/>
      <c r="E37" s="43"/>
      <c r="F37" s="43"/>
      <c r="G37" s="43"/>
      <c r="H37" s="43"/>
      <c r="I37" s="43"/>
      <c r="J37" s="43"/>
      <c r="K37" s="43"/>
    </row>
    <row r="38" spans="1:12" ht="15.6" customHeight="1" x14ac:dyDescent="0.25">
      <c r="A38" s="34"/>
      <c r="B38" s="35"/>
      <c r="C38" s="39"/>
      <c r="D38" s="47"/>
      <c r="E38" s="44"/>
      <c r="F38" s="44"/>
      <c r="G38" s="44"/>
      <c r="H38" s="44"/>
      <c r="I38" s="44"/>
      <c r="J38" s="44"/>
      <c r="K38" s="44"/>
    </row>
    <row r="39" spans="1:12" ht="0.6" customHeight="1" x14ac:dyDescent="0.25">
      <c r="A39" s="34"/>
      <c r="B39" s="35"/>
      <c r="C39" s="39"/>
      <c r="D39" s="47"/>
      <c r="E39" s="44"/>
      <c r="F39" s="44"/>
      <c r="G39" s="44"/>
      <c r="H39" s="44"/>
      <c r="I39" s="44"/>
      <c r="J39" s="44"/>
      <c r="K39" s="44"/>
    </row>
    <row r="40" spans="1:12" ht="15.6" hidden="1" customHeight="1" x14ac:dyDescent="0.25">
      <c r="A40" s="34"/>
      <c r="B40" s="35"/>
      <c r="C40" s="39"/>
      <c r="D40" s="47"/>
      <c r="E40" s="44"/>
      <c r="F40" s="44"/>
      <c r="G40" s="44"/>
      <c r="H40" s="44"/>
      <c r="I40" s="44"/>
      <c r="J40" s="44"/>
      <c r="K40" s="44"/>
    </row>
    <row r="41" spans="1:12" ht="15.6" hidden="1" customHeight="1" x14ac:dyDescent="0.25">
      <c r="A41" s="34"/>
      <c r="B41" s="35"/>
      <c r="C41" s="39"/>
      <c r="D41" s="47"/>
      <c r="E41" s="44"/>
      <c r="F41" s="44"/>
      <c r="G41" s="44"/>
      <c r="H41" s="44"/>
      <c r="I41" s="44"/>
      <c r="J41" s="44"/>
      <c r="K41" s="44"/>
    </row>
    <row r="42" spans="1:12" ht="15.6" hidden="1" customHeight="1" x14ac:dyDescent="0.25">
      <c r="A42" s="34"/>
      <c r="B42" s="35"/>
      <c r="C42" s="39"/>
      <c r="D42" s="47"/>
      <c r="E42" s="44"/>
      <c r="F42" s="44"/>
      <c r="G42" s="44"/>
      <c r="H42" s="44"/>
      <c r="I42" s="44"/>
      <c r="J42" s="44"/>
      <c r="K42" s="44"/>
    </row>
    <row r="43" spans="1:12" ht="15.6" hidden="1" customHeight="1" x14ac:dyDescent="0.25">
      <c r="A43" s="36"/>
      <c r="B43" s="37"/>
      <c r="C43" s="40"/>
      <c r="D43" s="48"/>
      <c r="E43" s="45"/>
      <c r="F43" s="45"/>
      <c r="G43" s="45"/>
      <c r="H43" s="45"/>
      <c r="I43" s="45"/>
      <c r="J43" s="45"/>
      <c r="K43" s="45"/>
    </row>
    <row r="44" spans="1:12" s="5" customFormat="1" x14ac:dyDescent="0.25">
      <c r="A44" s="32" t="s">
        <v>30</v>
      </c>
      <c r="B44" s="33"/>
      <c r="C44" s="38"/>
      <c r="D44" s="17" t="s">
        <v>5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</row>
    <row r="45" spans="1:12" ht="15.6" customHeight="1" x14ac:dyDescent="0.25">
      <c r="A45" s="34"/>
      <c r="B45" s="35"/>
      <c r="C45" s="39"/>
      <c r="D45" s="18" t="s">
        <v>7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</row>
    <row r="46" spans="1:12" ht="31.15" customHeight="1" x14ac:dyDescent="0.25">
      <c r="A46" s="34"/>
      <c r="B46" s="35"/>
      <c r="C46" s="39"/>
      <c r="D46" s="18" t="s">
        <v>8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</row>
    <row r="47" spans="1:12" x14ac:dyDescent="0.25">
      <c r="A47" s="34"/>
      <c r="B47" s="35"/>
      <c r="C47" s="39"/>
      <c r="D47" s="18" t="s">
        <v>9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</row>
    <row r="48" spans="1:12" ht="63" x14ac:dyDescent="0.25">
      <c r="A48" s="34"/>
      <c r="B48" s="35"/>
      <c r="C48" s="39"/>
      <c r="D48" s="18" t="s">
        <v>11</v>
      </c>
      <c r="E48" s="30">
        <f t="shared" ref="E48:E49" si="1">SUM(F48:K48)</f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4"/>
    </row>
    <row r="49" spans="1:12" x14ac:dyDescent="0.25">
      <c r="A49" s="34"/>
      <c r="B49" s="35"/>
      <c r="C49" s="39"/>
      <c r="D49" s="18" t="s">
        <v>13</v>
      </c>
      <c r="E49" s="30">
        <f t="shared" si="1"/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</row>
    <row r="50" spans="1:12" x14ac:dyDescent="0.25">
      <c r="A50" s="36"/>
      <c r="B50" s="37"/>
      <c r="C50" s="40"/>
      <c r="D50" s="18" t="s">
        <v>10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23"/>
    </row>
    <row r="51" spans="1:12" s="5" customFormat="1" x14ac:dyDescent="0.25">
      <c r="A51" s="32" t="s">
        <v>31</v>
      </c>
      <c r="B51" s="33"/>
      <c r="C51" s="38"/>
      <c r="D51" s="17" t="s">
        <v>5</v>
      </c>
      <c r="E51" s="28">
        <f>(F51+G51+H51+I51+J51+K51)</f>
        <v>14000</v>
      </c>
      <c r="F51" s="28">
        <f>(F52+F53+F54+F55+F56++F57+F58)</f>
        <v>500</v>
      </c>
      <c r="G51" s="28">
        <v>3500</v>
      </c>
      <c r="H51" s="28">
        <v>2500</v>
      </c>
      <c r="I51" s="28">
        <v>1000</v>
      </c>
      <c r="J51" s="28">
        <v>1000</v>
      </c>
      <c r="K51" s="28">
        <v>5500</v>
      </c>
    </row>
    <row r="52" spans="1:12" ht="15.6" customHeight="1" x14ac:dyDescent="0.25">
      <c r="A52" s="34"/>
      <c r="B52" s="35"/>
      <c r="C52" s="39"/>
      <c r="D52" s="18" t="s">
        <v>7</v>
      </c>
      <c r="E52" s="28"/>
      <c r="F52" s="28"/>
      <c r="G52" s="28"/>
      <c r="H52" s="28"/>
      <c r="I52" s="28"/>
      <c r="J52" s="28"/>
      <c r="K52" s="28"/>
    </row>
    <row r="53" spans="1:12" ht="31.15" customHeight="1" x14ac:dyDescent="0.25">
      <c r="A53" s="34"/>
      <c r="B53" s="35"/>
      <c r="C53" s="39"/>
      <c r="D53" s="18" t="s">
        <v>8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</row>
    <row r="54" spans="1:12" x14ac:dyDescent="0.25">
      <c r="A54" s="34"/>
      <c r="B54" s="35"/>
      <c r="C54" s="39"/>
      <c r="D54" s="18" t="s">
        <v>9</v>
      </c>
      <c r="E54" s="30">
        <f>(F54+G54+H54)</f>
        <v>3500</v>
      </c>
      <c r="F54" s="30">
        <f>1500-1000</f>
        <v>500</v>
      </c>
      <c r="G54" s="30">
        <v>1500</v>
      </c>
      <c r="H54" s="30">
        <v>1500</v>
      </c>
      <c r="I54" s="30">
        <v>0</v>
      </c>
      <c r="J54" s="30">
        <v>0</v>
      </c>
      <c r="K54" s="30">
        <v>0</v>
      </c>
    </row>
    <row r="55" spans="1:12" ht="63" x14ac:dyDescent="0.25">
      <c r="A55" s="34"/>
      <c r="B55" s="35"/>
      <c r="C55" s="39"/>
      <c r="D55" s="18" t="s">
        <v>11</v>
      </c>
      <c r="E55" s="30">
        <f t="shared" ref="E55:E56" si="2">SUM(F55:K55)</f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4"/>
    </row>
    <row r="56" spans="1:12" x14ac:dyDescent="0.25">
      <c r="A56" s="34"/>
      <c r="B56" s="35"/>
      <c r="C56" s="39"/>
      <c r="D56" s="18" t="s">
        <v>13</v>
      </c>
      <c r="E56" s="30">
        <f t="shared" si="2"/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</row>
    <row r="57" spans="1:12" x14ac:dyDescent="0.25">
      <c r="A57" s="36"/>
      <c r="B57" s="37"/>
      <c r="C57" s="40"/>
      <c r="D57" s="18" t="s">
        <v>10</v>
      </c>
      <c r="E57" s="30">
        <v>10500</v>
      </c>
      <c r="F57" s="30">
        <v>0</v>
      </c>
      <c r="G57" s="30">
        <v>2000</v>
      </c>
      <c r="H57" s="30">
        <v>1000</v>
      </c>
      <c r="I57" s="30">
        <v>1000</v>
      </c>
      <c r="J57" s="30">
        <v>1000</v>
      </c>
      <c r="K57" s="30">
        <v>5500</v>
      </c>
    </row>
    <row r="58" spans="1:12" s="5" customFormat="1" x14ac:dyDescent="0.25">
      <c r="A58" s="41" t="s">
        <v>29</v>
      </c>
      <c r="B58" s="42"/>
      <c r="C58" s="27"/>
      <c r="D58" s="18"/>
      <c r="E58" s="30"/>
      <c r="F58" s="30"/>
      <c r="G58" s="30"/>
      <c r="H58" s="30"/>
      <c r="I58" s="30"/>
      <c r="J58" s="30"/>
      <c r="K58" s="30"/>
    </row>
    <row r="59" spans="1:12" ht="15.6" customHeight="1" x14ac:dyDescent="0.25">
      <c r="A59" s="32" t="s">
        <v>32</v>
      </c>
      <c r="B59" s="33"/>
      <c r="C59" s="38"/>
      <c r="D59" s="17" t="s">
        <v>5</v>
      </c>
      <c r="E59" s="28">
        <f>(F59+G59+H59)</f>
        <v>3500</v>
      </c>
      <c r="F59" s="28">
        <f>(F60+F61+F62+F63+F64+F65)</f>
        <v>500</v>
      </c>
      <c r="G59" s="28">
        <v>1500</v>
      </c>
      <c r="H59" s="28">
        <v>1500</v>
      </c>
      <c r="I59" s="28">
        <v>0</v>
      </c>
      <c r="J59" s="28">
        <v>0</v>
      </c>
      <c r="K59" s="28">
        <v>0</v>
      </c>
    </row>
    <row r="60" spans="1:12" ht="15.6" customHeight="1" x14ac:dyDescent="0.25">
      <c r="A60" s="34"/>
      <c r="B60" s="35"/>
      <c r="C60" s="39"/>
      <c r="D60" s="18" t="s">
        <v>7</v>
      </c>
      <c r="E60" s="30">
        <f>SUM(F60:K60)</f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</row>
    <row r="61" spans="1:12" ht="31.15" customHeight="1" x14ac:dyDescent="0.25">
      <c r="A61" s="34"/>
      <c r="B61" s="35"/>
      <c r="C61" s="39"/>
      <c r="D61" s="18" t="s">
        <v>8</v>
      </c>
      <c r="E61" s="30">
        <f>SUM(F61:K61)</f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</row>
    <row r="62" spans="1:12" x14ac:dyDescent="0.25">
      <c r="A62" s="34"/>
      <c r="B62" s="35"/>
      <c r="C62" s="39"/>
      <c r="D62" s="18" t="s">
        <v>9</v>
      </c>
      <c r="E62" s="30">
        <f>(F62+G62+H62)</f>
        <v>3500</v>
      </c>
      <c r="F62" s="30">
        <f>1500-1000</f>
        <v>500</v>
      </c>
      <c r="G62" s="30">
        <v>1500</v>
      </c>
      <c r="H62" s="30">
        <v>1500</v>
      </c>
      <c r="I62" s="30">
        <v>0</v>
      </c>
      <c r="J62" s="30">
        <v>0</v>
      </c>
      <c r="K62" s="30">
        <v>0</v>
      </c>
      <c r="L62" s="4"/>
    </row>
    <row r="63" spans="1:12" ht="63" x14ac:dyDescent="0.25">
      <c r="A63" s="34"/>
      <c r="B63" s="35"/>
      <c r="C63" s="39"/>
      <c r="D63" s="18" t="s">
        <v>11</v>
      </c>
      <c r="E63" s="30">
        <f>SUM(F63:K63)</f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</row>
    <row r="64" spans="1:12" x14ac:dyDescent="0.25">
      <c r="A64" s="34"/>
      <c r="B64" s="35"/>
      <c r="C64" s="39"/>
      <c r="D64" s="18" t="s">
        <v>13</v>
      </c>
      <c r="E64" s="30">
        <f>SUM(F64:K64)</f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</row>
    <row r="65" spans="1:12" x14ac:dyDescent="0.25">
      <c r="A65" s="36"/>
      <c r="B65" s="37"/>
      <c r="C65" s="40"/>
      <c r="D65" s="18" t="s">
        <v>10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</row>
    <row r="66" spans="1:12" s="5" customFormat="1" x14ac:dyDescent="0.25">
      <c r="A66" s="32" t="s">
        <v>33</v>
      </c>
      <c r="B66" s="33"/>
      <c r="C66" s="38"/>
      <c r="D66" s="17" t="s">
        <v>5</v>
      </c>
      <c r="E66" s="28">
        <v>10500</v>
      </c>
      <c r="F66" s="28">
        <v>0</v>
      </c>
      <c r="G66" s="28">
        <v>2000</v>
      </c>
      <c r="H66" s="28">
        <v>1000</v>
      </c>
      <c r="I66" s="28">
        <v>1000</v>
      </c>
      <c r="J66" s="28">
        <v>1000</v>
      </c>
      <c r="K66" s="28">
        <v>5500</v>
      </c>
    </row>
    <row r="67" spans="1:12" ht="15.6" customHeight="1" x14ac:dyDescent="0.25">
      <c r="A67" s="34"/>
      <c r="B67" s="35"/>
      <c r="C67" s="39"/>
      <c r="D67" s="18" t="s">
        <v>7</v>
      </c>
      <c r="E67" s="30" t="s">
        <v>24</v>
      </c>
      <c r="F67" s="30" t="s">
        <v>24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</row>
    <row r="68" spans="1:12" ht="31.15" customHeight="1" x14ac:dyDescent="0.25">
      <c r="A68" s="34"/>
      <c r="B68" s="35"/>
      <c r="C68" s="39"/>
      <c r="D68" s="18" t="s">
        <v>8</v>
      </c>
      <c r="E68" s="30" t="s">
        <v>24</v>
      </c>
      <c r="F68" s="30" t="s">
        <v>24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</row>
    <row r="69" spans="1:12" x14ac:dyDescent="0.25">
      <c r="A69" s="34"/>
      <c r="B69" s="35"/>
      <c r="C69" s="39"/>
      <c r="D69" s="18" t="s">
        <v>9</v>
      </c>
      <c r="E69" s="30" t="s">
        <v>24</v>
      </c>
      <c r="F69" s="30" t="s">
        <v>24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</row>
    <row r="70" spans="1:12" ht="63" x14ac:dyDescent="0.25">
      <c r="A70" s="34"/>
      <c r="B70" s="35"/>
      <c r="C70" s="39"/>
      <c r="D70" s="18" t="s">
        <v>11</v>
      </c>
      <c r="E70" s="30" t="s">
        <v>24</v>
      </c>
      <c r="F70" s="30" t="s">
        <v>24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4"/>
    </row>
    <row r="71" spans="1:12" x14ac:dyDescent="0.25">
      <c r="A71" s="34"/>
      <c r="B71" s="35"/>
      <c r="C71" s="39"/>
      <c r="D71" s="18" t="s">
        <v>13</v>
      </c>
      <c r="E71" s="30" t="s">
        <v>24</v>
      </c>
      <c r="F71" s="30" t="s">
        <v>24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</row>
    <row r="72" spans="1:12" x14ac:dyDescent="0.25">
      <c r="A72" s="36"/>
      <c r="B72" s="37"/>
      <c r="C72" s="40"/>
      <c r="D72" s="18" t="s">
        <v>10</v>
      </c>
      <c r="E72" s="30">
        <v>10500</v>
      </c>
      <c r="F72" s="30">
        <v>0</v>
      </c>
      <c r="G72" s="30">
        <v>2000</v>
      </c>
      <c r="H72" s="30">
        <v>1000</v>
      </c>
      <c r="I72" s="30">
        <v>1000</v>
      </c>
      <c r="J72" s="30">
        <v>1000</v>
      </c>
      <c r="K72" s="30">
        <v>5500</v>
      </c>
    </row>
    <row r="73" spans="1:12" x14ac:dyDescent="0.25">
      <c r="A73" s="32" t="s">
        <v>34</v>
      </c>
      <c r="B73" s="33"/>
      <c r="C73" s="38"/>
      <c r="D73" s="17" t="s">
        <v>5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</row>
    <row r="74" spans="1:12" s="5" customFormat="1" ht="31.5" x14ac:dyDescent="0.25">
      <c r="A74" s="34"/>
      <c r="B74" s="35"/>
      <c r="C74" s="39"/>
      <c r="D74" s="18" t="s">
        <v>7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</row>
    <row r="75" spans="1:12" ht="15.6" customHeight="1" x14ac:dyDescent="0.25">
      <c r="A75" s="34"/>
      <c r="B75" s="35"/>
      <c r="C75" s="39"/>
      <c r="D75" s="18" t="s">
        <v>8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</row>
    <row r="76" spans="1:12" ht="31.15" customHeight="1" x14ac:dyDescent="0.25">
      <c r="A76" s="34"/>
      <c r="B76" s="35"/>
      <c r="C76" s="39"/>
      <c r="D76" s="18" t="s">
        <v>9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</row>
    <row r="77" spans="1:12" ht="63" x14ac:dyDescent="0.25">
      <c r="A77" s="34"/>
      <c r="B77" s="35"/>
      <c r="C77" s="39"/>
      <c r="D77" s="18" t="s">
        <v>11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</row>
    <row r="78" spans="1:12" x14ac:dyDescent="0.25">
      <c r="A78" s="34"/>
      <c r="B78" s="35"/>
      <c r="C78" s="39"/>
      <c r="D78" s="18" t="s">
        <v>13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4"/>
    </row>
    <row r="79" spans="1:12" x14ac:dyDescent="0.25">
      <c r="A79" s="36"/>
      <c r="B79" s="37"/>
      <c r="C79" s="40"/>
      <c r="D79" s="18" t="s">
        <v>10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</row>
    <row r="82" spans="1:13" s="5" customFormat="1" x14ac:dyDescent="0.25">
      <c r="A82" s="19"/>
      <c r="B82" s="20"/>
      <c r="C82" s="19"/>
      <c r="D82" s="21"/>
      <c r="E82" s="22"/>
      <c r="F82" s="11"/>
      <c r="G82" s="11"/>
      <c r="H82" s="11"/>
      <c r="I82" s="11"/>
      <c r="J82" s="11"/>
      <c r="K82" s="11"/>
    </row>
    <row r="83" spans="1:13" ht="31.15" customHeight="1" x14ac:dyDescent="0.25"/>
    <row r="85" spans="1:13" x14ac:dyDescent="0.25">
      <c r="M85" s="6"/>
    </row>
    <row r="86" spans="1:13" x14ac:dyDescent="0.25">
      <c r="L86" s="4"/>
    </row>
    <row r="89" spans="1:13" s="5" customFormat="1" ht="15.6" customHeight="1" x14ac:dyDescent="0.25">
      <c r="A89" s="19"/>
      <c r="B89" s="20"/>
      <c r="C89" s="19"/>
      <c r="D89" s="21"/>
      <c r="E89" s="22"/>
      <c r="F89" s="11"/>
      <c r="G89" s="11"/>
      <c r="H89" s="11"/>
      <c r="I89" s="11"/>
      <c r="J89" s="11"/>
      <c r="K89" s="11"/>
    </row>
    <row r="93" spans="1:13" x14ac:dyDescent="0.25">
      <c r="L93" s="4"/>
    </row>
    <row r="96" spans="1:13" ht="15.6" customHeight="1" x14ac:dyDescent="0.25"/>
    <row r="97" spans="1:12" ht="15.6" customHeight="1" x14ac:dyDescent="0.25"/>
    <row r="98" spans="1:12" ht="31.15" customHeight="1" x14ac:dyDescent="0.25"/>
    <row r="103" spans="1:12" s="5" customFormat="1" x14ac:dyDescent="0.25">
      <c r="A103" s="19"/>
      <c r="B103" s="20"/>
      <c r="C103" s="19"/>
      <c r="D103" s="21"/>
      <c r="E103" s="22"/>
      <c r="F103" s="11"/>
      <c r="G103" s="11"/>
      <c r="H103" s="11"/>
      <c r="I103" s="11"/>
      <c r="J103" s="11"/>
      <c r="K103" s="11"/>
    </row>
    <row r="104" spans="1:12" ht="15.6" customHeight="1" x14ac:dyDescent="0.25"/>
    <row r="105" spans="1:12" ht="31.15" customHeight="1" x14ac:dyDescent="0.25"/>
    <row r="107" spans="1:12" x14ac:dyDescent="0.25">
      <c r="L107" s="4"/>
    </row>
    <row r="110" spans="1:12" s="5" customFormat="1" x14ac:dyDescent="0.25">
      <c r="A110" s="19"/>
      <c r="B110" s="20"/>
      <c r="C110" s="19"/>
      <c r="D110" s="21"/>
      <c r="E110" s="22"/>
      <c r="F110" s="11"/>
      <c r="G110" s="11"/>
      <c r="H110" s="11"/>
      <c r="I110" s="11"/>
      <c r="J110" s="11"/>
      <c r="K110" s="11"/>
    </row>
    <row r="111" spans="1:12" ht="15.6" customHeight="1" x14ac:dyDescent="0.25"/>
    <row r="112" spans="1:12" ht="15.6" customHeight="1" x14ac:dyDescent="0.25">
      <c r="L112" s="6"/>
    </row>
    <row r="113" spans="1:14" ht="31.15" customHeight="1" x14ac:dyDescent="0.25">
      <c r="L113" s="6"/>
    </row>
    <row r="114" spans="1:14" x14ac:dyDescent="0.25">
      <c r="L114" s="4"/>
    </row>
    <row r="117" spans="1:14" s="5" customFormat="1" x14ac:dyDescent="0.25">
      <c r="A117" s="19"/>
      <c r="B117" s="20"/>
      <c r="C117" s="19"/>
      <c r="D117" s="21"/>
      <c r="E117" s="22"/>
      <c r="F117" s="11"/>
      <c r="G117" s="11"/>
      <c r="H117" s="11"/>
      <c r="I117" s="11"/>
      <c r="J117" s="11"/>
      <c r="K117" s="11"/>
    </row>
    <row r="118" spans="1:14" x14ac:dyDescent="0.25">
      <c r="M118" s="24"/>
    </row>
    <row r="119" spans="1:14" ht="15.6" customHeight="1" x14ac:dyDescent="0.25"/>
    <row r="120" spans="1:14" ht="31.15" customHeight="1" x14ac:dyDescent="0.25">
      <c r="M120" s="24"/>
      <c r="N120" s="24"/>
    </row>
    <row r="121" spans="1:14" x14ac:dyDescent="0.25">
      <c r="L121" s="4"/>
    </row>
    <row r="125" spans="1:14" s="5" customFormat="1" x14ac:dyDescent="0.25">
      <c r="A125" s="19"/>
      <c r="B125" s="20"/>
      <c r="C125" s="19"/>
      <c r="D125" s="21"/>
      <c r="E125" s="22"/>
      <c r="F125" s="11"/>
      <c r="G125" s="11"/>
      <c r="H125" s="11"/>
      <c r="I125" s="11"/>
      <c r="J125" s="11"/>
      <c r="K125" s="11"/>
    </row>
    <row r="126" spans="1:14" ht="15.6" customHeight="1" x14ac:dyDescent="0.25"/>
    <row r="127" spans="1:14" ht="31.15" customHeight="1" x14ac:dyDescent="0.25"/>
    <row r="129" spans="1:14" x14ac:dyDescent="0.25">
      <c r="L129" s="4"/>
    </row>
    <row r="132" spans="1:14" s="5" customFormat="1" x14ac:dyDescent="0.25">
      <c r="A132" s="19"/>
      <c r="B132" s="20"/>
      <c r="C132" s="19"/>
      <c r="D132" s="21"/>
      <c r="E132" s="22"/>
      <c r="F132" s="11"/>
      <c r="G132" s="11"/>
      <c r="H132" s="11"/>
      <c r="I132" s="11"/>
      <c r="J132" s="11"/>
      <c r="K132" s="11"/>
      <c r="L132" s="7"/>
    </row>
    <row r="136" spans="1:14" x14ac:dyDescent="0.25">
      <c r="L136" s="4"/>
    </row>
    <row r="140" spans="1:14" s="5" customFormat="1" x14ac:dyDescent="0.25">
      <c r="A140" s="19"/>
      <c r="B140" s="20"/>
      <c r="C140" s="19"/>
      <c r="D140" s="21"/>
      <c r="E140" s="22"/>
      <c r="F140" s="11"/>
      <c r="G140" s="11"/>
      <c r="H140" s="11"/>
      <c r="I140" s="11"/>
      <c r="J140" s="11"/>
      <c r="K140" s="11"/>
      <c r="L140" s="7"/>
      <c r="M140" s="7"/>
      <c r="N140" s="7"/>
    </row>
    <row r="142" spans="1:14" x14ac:dyDescent="0.25">
      <c r="L142" s="8"/>
    </row>
    <row r="144" spans="1:14" x14ac:dyDescent="0.25">
      <c r="L144" s="4"/>
    </row>
    <row r="147" spans="1:13" s="5" customFormat="1" x14ac:dyDescent="0.25">
      <c r="A147" s="19"/>
      <c r="B147" s="20"/>
      <c r="C147" s="19"/>
      <c r="D147" s="21"/>
      <c r="E147" s="22"/>
      <c r="F147" s="11"/>
      <c r="G147" s="11"/>
      <c r="H147" s="11"/>
      <c r="I147" s="11"/>
      <c r="J147" s="11"/>
      <c r="K147" s="11"/>
      <c r="M147" s="25"/>
    </row>
    <row r="148" spans="1:13" x14ac:dyDescent="0.25">
      <c r="M148" s="24"/>
    </row>
    <row r="151" spans="1:13" x14ac:dyDescent="0.25">
      <c r="L151" s="4"/>
    </row>
    <row r="154" spans="1:13" s="5" customFormat="1" x14ac:dyDescent="0.25">
      <c r="A154" s="19"/>
      <c r="B154" s="20"/>
      <c r="C154" s="19"/>
      <c r="D154" s="21"/>
      <c r="E154" s="22"/>
      <c r="F154" s="11"/>
      <c r="G154" s="11"/>
      <c r="H154" s="11"/>
      <c r="I154" s="11"/>
      <c r="J154" s="11"/>
      <c r="K154" s="11"/>
    </row>
    <row r="158" spans="1:13" x14ac:dyDescent="0.25">
      <c r="L158" s="4"/>
    </row>
    <row r="159" spans="1:13" x14ac:dyDescent="0.25">
      <c r="M159" s="26"/>
    </row>
  </sheetData>
  <autoFilter ref="A4:K79" xr:uid="{00000000-0009-0000-0000-000000000000}">
    <filterColumn colId="4" showButton="0"/>
    <filterColumn colId="5" hiddenButton="1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</autoFilter>
  <mergeCells count="42">
    <mergeCell ref="C30:C36"/>
    <mergeCell ref="A30:B36"/>
    <mergeCell ref="A1:K1"/>
    <mergeCell ref="A2:K2"/>
    <mergeCell ref="B9:B15"/>
    <mergeCell ref="D4:D7"/>
    <mergeCell ref="E4:K4"/>
    <mergeCell ref="E5:E7"/>
    <mergeCell ref="F5:K5"/>
    <mergeCell ref="C4:C7"/>
    <mergeCell ref="A4:A7"/>
    <mergeCell ref="C9:C15"/>
    <mergeCell ref="B4:B7"/>
    <mergeCell ref="A9:A15"/>
    <mergeCell ref="F6:K6"/>
    <mergeCell ref="A16:A22"/>
    <mergeCell ref="B16:B22"/>
    <mergeCell ref="C16:C22"/>
    <mergeCell ref="A23:A29"/>
    <mergeCell ref="B23:B29"/>
    <mergeCell ref="C23:C29"/>
    <mergeCell ref="I37:I43"/>
    <mergeCell ref="H37:H43"/>
    <mergeCell ref="J37:J43"/>
    <mergeCell ref="K37:K43"/>
    <mergeCell ref="A44:B50"/>
    <mergeCell ref="D37:D43"/>
    <mergeCell ref="E37:E43"/>
    <mergeCell ref="F37:F43"/>
    <mergeCell ref="G37:G43"/>
    <mergeCell ref="C44:C50"/>
    <mergeCell ref="A37:B43"/>
    <mergeCell ref="C37:C43"/>
    <mergeCell ref="A66:B72"/>
    <mergeCell ref="C66:C72"/>
    <mergeCell ref="A73:B79"/>
    <mergeCell ref="C73:C79"/>
    <mergeCell ref="A51:B57"/>
    <mergeCell ref="C51:C57"/>
    <mergeCell ref="A58:B58"/>
    <mergeCell ref="A59:B65"/>
    <mergeCell ref="C59:C65"/>
  </mergeCells>
  <phoneticPr fontId="2" type="noConversion"/>
  <pageMargins left="0.55118110236220474" right="0.15748031496062992" top="0.94488188976377963" bottom="0.51181102362204722" header="0.31496062992125984" footer="0.31496062992125984"/>
  <pageSetup paperSize="9" scale="54" fitToHeight="11" orientation="landscape" r:id="rId1"/>
  <rowBreaks count="2" manualBreakCount="2">
    <brk id="29" max="10" man="1"/>
    <brk id="6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Лукашева Лариса Александровна</cp:lastModifiedBy>
  <cp:lastPrinted>2020-12-26T08:34:14Z</cp:lastPrinted>
  <dcterms:created xsi:type="dcterms:W3CDTF">2016-07-20T07:20:43Z</dcterms:created>
  <dcterms:modified xsi:type="dcterms:W3CDTF">2020-12-26T08:34:36Z</dcterms:modified>
</cp:coreProperties>
</file>